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5" yWindow="1530" windowWidth="27120" windowHeight="11415"/>
  </bookViews>
  <sheets>
    <sheet name="приложение" sheetId="10" r:id="rId1"/>
  </sheets>
  <calcPr calcId="124519"/>
</workbook>
</file>

<file path=xl/calcChain.xml><?xml version="1.0" encoding="utf-8"?>
<calcChain xmlns="http://schemas.openxmlformats.org/spreadsheetml/2006/main">
  <c r="K9" i="10"/>
  <c r="D9"/>
  <c r="J9" l="1"/>
  <c r="I9"/>
  <c r="H9"/>
  <c r="G9"/>
  <c r="F9"/>
  <c r="E9"/>
  <c r="K11"/>
  <c r="C9" l="1"/>
  <c r="C11" s="1"/>
  <c r="J11"/>
  <c r="I11"/>
  <c r="H11"/>
  <c r="G11"/>
  <c r="F11"/>
  <c r="E11"/>
  <c r="D11"/>
</calcChain>
</file>

<file path=xl/sharedStrings.xml><?xml version="1.0" encoding="utf-8"?>
<sst xmlns="http://schemas.openxmlformats.org/spreadsheetml/2006/main" count="19" uniqueCount="19">
  <si>
    <t>№п/п</t>
  </si>
  <si>
    <t xml:space="preserve">1. </t>
  </si>
  <si>
    <t>ООО "Виталаб"</t>
  </si>
  <si>
    <t>Кол-во исследований</t>
  </si>
  <si>
    <t>А27.30.008</t>
  </si>
  <si>
    <t>А27.30.016</t>
  </si>
  <si>
    <t>А27.30.006</t>
  </si>
  <si>
    <t>А27.30.007</t>
  </si>
  <si>
    <t>А27.05.040</t>
  </si>
  <si>
    <t>А27.30.001</t>
  </si>
  <si>
    <t>Размер финансового обеспечения (руб.)</t>
  </si>
  <si>
    <t>Всего</t>
  </si>
  <si>
    <t>Наименование МО</t>
  </si>
  <si>
    <t>Объёмы и финансовое обеспечение молекулярно-генетических   исследований с  целью диагностики онкологических заболеваний на 2025 год</t>
  </si>
  <si>
    <t>За пределами Белгородской области</t>
  </si>
  <si>
    <t>А27.30.012  А27.30.017  А27.30.018  А27.30.051  А27.30.052 А27.30.106</t>
  </si>
  <si>
    <t>в т.ч.:</t>
  </si>
  <si>
    <t>Приложение №9</t>
  </si>
  <si>
    <t>к протоколу №14 от  28  октября  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</si>
</sst>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14" fontId="5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/>
    <xf numFmtId="0" fontId="1" fillId="0" borderId="0" xfId="0" applyFont="1" applyFill="1" applyAlignment="1">
      <alignment horizontal="right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tabSelected="1" workbookViewId="0">
      <selection activeCell="N7" sqref="N7"/>
    </sheetView>
  </sheetViews>
  <sheetFormatPr defaultRowHeight="12.75"/>
  <cols>
    <col min="1" max="1" width="7.42578125" style="2" customWidth="1"/>
    <col min="2" max="2" width="17" style="2" customWidth="1"/>
    <col min="3" max="3" width="14.28515625" style="2" customWidth="1"/>
    <col min="4" max="4" width="10.42578125" style="2" customWidth="1"/>
    <col min="5" max="5" width="12" style="2" customWidth="1"/>
    <col min="6" max="7" width="13.28515625" style="2" customWidth="1"/>
    <col min="8" max="8" width="11.7109375" style="2" customWidth="1"/>
    <col min="9" max="9" width="10.85546875" style="2" customWidth="1"/>
    <col min="10" max="10" width="13.7109375" style="2" customWidth="1"/>
    <col min="11" max="11" width="15" style="2" customWidth="1"/>
    <col min="12" max="16384" width="9.140625" style="2"/>
  </cols>
  <sheetData>
    <row r="1" spans="1:12">
      <c r="J1" s="3" t="s">
        <v>17</v>
      </c>
      <c r="K1" s="3"/>
      <c r="L1" s="3"/>
    </row>
    <row r="2" spans="1:12">
      <c r="H2" s="10" t="s">
        <v>18</v>
      </c>
      <c r="I2" s="11"/>
      <c r="J2" s="11"/>
      <c r="K2" s="3"/>
      <c r="L2" s="3"/>
    </row>
    <row r="5" spans="1:12" ht="49.5" customHeight="1">
      <c r="A5" s="12" t="s">
        <v>13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2" ht="15.75">
      <c r="B6" s="6"/>
    </row>
    <row r="7" spans="1:12">
      <c r="A7" s="15" t="s">
        <v>0</v>
      </c>
      <c r="B7" s="9" t="s">
        <v>12</v>
      </c>
      <c r="C7" s="9" t="s">
        <v>3</v>
      </c>
      <c r="D7" s="16" t="s">
        <v>16</v>
      </c>
      <c r="E7" s="16"/>
      <c r="F7" s="16"/>
      <c r="G7" s="16"/>
      <c r="H7" s="16"/>
      <c r="I7" s="16"/>
      <c r="J7" s="16"/>
      <c r="K7" s="9" t="s">
        <v>10</v>
      </c>
    </row>
    <row r="8" spans="1:12" ht="72" customHeight="1">
      <c r="A8" s="15"/>
      <c r="B8" s="9"/>
      <c r="C8" s="9"/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15</v>
      </c>
      <c r="K8" s="9"/>
    </row>
    <row r="9" spans="1:12" ht="48.75" customHeight="1">
      <c r="A9" s="4" t="s">
        <v>1</v>
      </c>
      <c r="B9" s="5" t="s">
        <v>2</v>
      </c>
      <c r="C9" s="7">
        <f>SUM(D9:J9)</f>
        <v>2839</v>
      </c>
      <c r="D9" s="7">
        <f>430+232</f>
        <v>662</v>
      </c>
      <c r="E9" s="7">
        <f>170+79</f>
        <v>249</v>
      </c>
      <c r="F9" s="7">
        <f>280+158</f>
        <v>438</v>
      </c>
      <c r="G9" s="7">
        <f>240+126</f>
        <v>366</v>
      </c>
      <c r="H9" s="7">
        <f>89+87</f>
        <v>176</v>
      </c>
      <c r="I9" s="7">
        <f>180+95</f>
        <v>275</v>
      </c>
      <c r="J9" s="7">
        <f>450+223</f>
        <v>673</v>
      </c>
      <c r="K9" s="8">
        <f>19588810.8+10609528.3</f>
        <v>30198339.100000001</v>
      </c>
    </row>
    <row r="10" spans="1:12" ht="38.25">
      <c r="A10" s="4">
        <v>2</v>
      </c>
      <c r="B10" s="5" t="s">
        <v>14</v>
      </c>
      <c r="C10" s="7">
        <v>100</v>
      </c>
      <c r="D10" s="7"/>
      <c r="E10" s="7"/>
      <c r="F10" s="7"/>
      <c r="G10" s="7"/>
      <c r="H10" s="7"/>
      <c r="I10" s="7"/>
      <c r="J10" s="7"/>
      <c r="K10" s="8">
        <v>1145304</v>
      </c>
    </row>
    <row r="11" spans="1:12" ht="31.5" customHeight="1">
      <c r="A11" s="13" t="s">
        <v>11</v>
      </c>
      <c r="B11" s="14"/>
      <c r="C11" s="7">
        <f>SUM(C9:C10)</f>
        <v>2939</v>
      </c>
      <c r="D11" s="7">
        <f t="shared" ref="D11:J11" si="0">SUM(D9:D9)</f>
        <v>662</v>
      </c>
      <c r="E11" s="7">
        <f t="shared" si="0"/>
        <v>249</v>
      </c>
      <c r="F11" s="7">
        <f t="shared" si="0"/>
        <v>438</v>
      </c>
      <c r="G11" s="7">
        <f t="shared" si="0"/>
        <v>366</v>
      </c>
      <c r="H11" s="7">
        <f t="shared" si="0"/>
        <v>176</v>
      </c>
      <c r="I11" s="7">
        <f t="shared" si="0"/>
        <v>275</v>
      </c>
      <c r="J11" s="7">
        <f t="shared" si="0"/>
        <v>673</v>
      </c>
      <c r="K11" s="8">
        <f>SUM(K9:K10)</f>
        <v>31343643.100000001</v>
      </c>
    </row>
  </sheetData>
  <mergeCells count="8">
    <mergeCell ref="K7:K8"/>
    <mergeCell ref="H2:J2"/>
    <mergeCell ref="A5:K5"/>
    <mergeCell ref="A11:B11"/>
    <mergeCell ref="B7:B8"/>
    <mergeCell ref="A7:A8"/>
    <mergeCell ref="D7:J7"/>
    <mergeCell ref="C7:C8"/>
  </mergeCells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econ_5</dc:creator>
  <cp:lastModifiedBy>econ_3</cp:lastModifiedBy>
  <cp:lastPrinted>2023-07-21T06:42:43Z</cp:lastPrinted>
  <dcterms:created xsi:type="dcterms:W3CDTF">2015-09-03T05:34:04Z</dcterms:created>
  <dcterms:modified xsi:type="dcterms:W3CDTF">2025-10-29T08:00:56Z</dcterms:modified>
</cp:coreProperties>
</file>